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2375" windowHeight="540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B8" i="1"/>
  <c r="B4"/>
  <c r="B26"/>
  <c r="B18"/>
  <c r="B21"/>
  <c r="B23"/>
  <c r="B35" l="1"/>
  <c r="B25"/>
</calcChain>
</file>

<file path=xl/sharedStrings.xml><?xml version="1.0" encoding="utf-8"?>
<sst xmlns="http://schemas.openxmlformats.org/spreadsheetml/2006/main" count="35" uniqueCount="35">
  <si>
    <t>Наименование показателя</t>
  </si>
  <si>
    <t>Итого расходы</t>
  </si>
  <si>
    <t>Иные межбюджетные трансферты</t>
  </si>
  <si>
    <t>Администрация</t>
  </si>
  <si>
    <t>Расходы</t>
  </si>
  <si>
    <t>Сумма (тыс.рублей)</t>
  </si>
  <si>
    <t>Управление финансов</t>
  </si>
  <si>
    <t>Пояснительная записка к уточнению бюджета Красносельского муниципального района на 2025 год</t>
  </si>
  <si>
    <t>Отдел культуры</t>
  </si>
  <si>
    <t>Отдел образования</t>
  </si>
  <si>
    <t>городское поселение п.Красное-на-Волге</t>
  </si>
  <si>
    <t>Муниципальная программа "Оптимизация теплоснабжения Красносельского муниципального района на 2024-2030 годы"</t>
  </si>
  <si>
    <t>Комитет архитектуры, имущественных и земельных отношений</t>
  </si>
  <si>
    <t>Доходы</t>
  </si>
  <si>
    <t xml:space="preserve">Муниципальная программа "Развитие физической культуры и спорта в Красносельском муниципальном районе Костромской области" </t>
  </si>
  <si>
    <t>Подольское с/п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</si>
  <si>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</si>
  <si>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</t>
  </si>
  <si>
    <t>Чапаевское с/п</t>
  </si>
  <si>
    <t>Боровиковское с/п</t>
  </si>
  <si>
    <t>Командировочные расходы</t>
  </si>
  <si>
    <t>Субсидии МУП "Газовые котельные" по возмещению недополученных доходов, возникающих при установлении муниципальных стандартов стоимости и нормативов потребления коммунальных услуг в виде частичной оплаты стоимости  услуг отопления, горячего и холодного водоснабжения, водоотведения</t>
  </si>
  <si>
    <t>Муниципальная программа "Развитие культуры и туризма в Красносельском муниципальном районе Костромской области"</t>
  </si>
  <si>
    <t>Сидоровское с/п</t>
  </si>
  <si>
    <t>Процентные платежи по муниципальному долгу</t>
  </si>
  <si>
    <t>Доплаты к пенсиям</t>
  </si>
  <si>
    <t>Расходы на погашение задолженности по исполнительным листам</t>
  </si>
  <si>
    <t>Муниципальная программа "Профессиональная переподготовка и повышение квалификации муниципальных служащих и работников, замещающих муниципальные должности, не отнесенные к должностям муниципальной службы, работников подведомственных учреждений адмиинистрации Красносельского муниципального района, на 2024-2029 годы"</t>
  </si>
  <si>
    <t>Выплата премий по распоряжениям</t>
  </si>
  <si>
    <t>Приобретение компьютерного оборудования</t>
  </si>
  <si>
    <t>Подготовка документа территориального планирования и градостроительного зонирования Красносельского муниципального округа</t>
  </si>
  <si>
    <t>Исполнительные листы к казне</t>
  </si>
  <si>
    <t>Прискоковское с/п</t>
  </si>
  <si>
    <t>Муниципальная программа "Развитие сферы услуг по осуществлению регулярных перевозок пассажиров и багажа автомобильным транспортом на территории Красносельского муниципального района Костромской области на 2023 - 2025 годы"</t>
  </si>
  <si>
    <t>Единовременная денежная выплата отдельным категориям граждан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</si>
</sst>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wrapText="1"/>
    </xf>
    <xf numFmtId="164" fontId="4" fillId="0" borderId="0" xfId="0" applyNumberFormat="1" applyFont="1"/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/>
    <xf numFmtId="0" fontId="3" fillId="0" borderId="1" xfId="0" applyFont="1" applyBorder="1" applyAlignment="1">
      <alignment wrapText="1"/>
    </xf>
    <xf numFmtId="164" fontId="3" fillId="0" borderId="1" xfId="0" applyNumberFormat="1" applyFont="1" applyBorder="1"/>
    <xf numFmtId="0" fontId="0" fillId="0" borderId="0" xfId="0" applyFont="1"/>
    <xf numFmtId="0" fontId="5" fillId="0" borderId="1" xfId="0" applyFont="1" applyBorder="1" applyAlignment="1">
      <alignment wrapText="1"/>
    </xf>
    <xf numFmtId="164" fontId="5" fillId="0" borderId="1" xfId="0" applyNumberFormat="1" applyFont="1" applyBorder="1"/>
    <xf numFmtId="0" fontId="3" fillId="0" borderId="2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left" vertical="center" wrapText="1"/>
    </xf>
    <xf numFmtId="164" fontId="0" fillId="0" borderId="0" xfId="0" applyNumberFormat="1"/>
    <xf numFmtId="164" fontId="6" fillId="0" borderId="1" xfId="0" applyNumberFormat="1" applyFont="1" applyBorder="1"/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5"/>
  <sheetViews>
    <sheetView tabSelected="1" workbookViewId="0">
      <selection activeCell="A14" sqref="A14"/>
    </sheetView>
  </sheetViews>
  <sheetFormatPr defaultRowHeight="15.75"/>
  <cols>
    <col min="1" max="1" width="78.28515625" style="3" customWidth="1"/>
    <col min="2" max="2" width="14.85546875" style="4" customWidth="1"/>
    <col min="3" max="3" width="10" bestFit="1" customWidth="1"/>
    <col min="4" max="4" width="9.85546875" bestFit="1" customWidth="1"/>
  </cols>
  <sheetData>
    <row r="1" spans="1:4" ht="35.25" customHeight="1">
      <c r="A1" s="18" t="s">
        <v>7</v>
      </c>
      <c r="B1" s="18"/>
    </row>
    <row r="3" spans="1:4" ht="31.5" customHeight="1">
      <c r="A3" s="13" t="s">
        <v>0</v>
      </c>
      <c r="B3" s="14" t="s">
        <v>5</v>
      </c>
    </row>
    <row r="4" spans="1:4" ht="16.899999999999999" customHeight="1">
      <c r="A4" s="5" t="s">
        <v>13</v>
      </c>
      <c r="B4" s="9">
        <f>B5+B6</f>
        <v>35300</v>
      </c>
      <c r="D4" s="16"/>
    </row>
    <row r="5" spans="1:4" ht="60.75" customHeight="1">
      <c r="A5" s="15" t="s">
        <v>16</v>
      </c>
      <c r="B5" s="7">
        <v>-362.47699999999998</v>
      </c>
    </row>
    <row r="6" spans="1:4" s="1" customFormat="1">
      <c r="A6" s="15" t="s">
        <v>17</v>
      </c>
      <c r="B6" s="7">
        <v>35662.476999999999</v>
      </c>
    </row>
    <row r="7" spans="1:4" s="1" customFormat="1">
      <c r="A7" s="5" t="s">
        <v>4</v>
      </c>
      <c r="B7" s="9"/>
    </row>
    <row r="8" spans="1:4" s="10" customFormat="1">
      <c r="A8" s="8" t="s">
        <v>3</v>
      </c>
      <c r="B8" s="9">
        <f>B9+B10+B11+B12+B13+B14+B15+B16+B17</f>
        <v>6225.7489999999998</v>
      </c>
    </row>
    <row r="9" spans="1:4" s="10" customFormat="1" ht="63">
      <c r="A9" s="6" t="s">
        <v>33</v>
      </c>
      <c r="B9" s="7">
        <v>132.06899999999999</v>
      </c>
    </row>
    <row r="10" spans="1:4" s="1" customFormat="1" ht="79.5" customHeight="1">
      <c r="A10" s="6" t="s">
        <v>27</v>
      </c>
      <c r="B10" s="7">
        <v>200</v>
      </c>
    </row>
    <row r="11" spans="1:4" s="1" customFormat="1">
      <c r="A11" s="6" t="s">
        <v>26</v>
      </c>
      <c r="B11" s="7">
        <v>100</v>
      </c>
    </row>
    <row r="12" spans="1:4" s="1" customFormat="1">
      <c r="A12" s="6" t="s">
        <v>20</v>
      </c>
      <c r="B12" s="7">
        <v>720</v>
      </c>
    </row>
    <row r="13" spans="1:4" s="1" customFormat="1" ht="78.75">
      <c r="A13" s="6" t="s">
        <v>21</v>
      </c>
      <c r="B13" s="7">
        <v>1600</v>
      </c>
    </row>
    <row r="14" spans="1:4" s="1" customFormat="1">
      <c r="A14" s="6" t="s">
        <v>34</v>
      </c>
      <c r="B14" s="7">
        <v>900</v>
      </c>
    </row>
    <row r="15" spans="1:4" s="1" customFormat="1">
      <c r="A15" s="6" t="s">
        <v>28</v>
      </c>
      <c r="B15" s="7">
        <v>1200</v>
      </c>
    </row>
    <row r="16" spans="1:4" s="1" customFormat="1">
      <c r="A16" s="6" t="s">
        <v>25</v>
      </c>
      <c r="B16" s="7">
        <v>1150</v>
      </c>
    </row>
    <row r="17" spans="1:2" s="10" customFormat="1" ht="15.75" customHeight="1">
      <c r="A17" s="6" t="s">
        <v>29</v>
      </c>
      <c r="B17" s="7">
        <v>223.68</v>
      </c>
    </row>
    <row r="18" spans="1:2" s="10" customFormat="1">
      <c r="A18" s="8" t="s">
        <v>8</v>
      </c>
      <c r="B18" s="9">
        <f>B19+B20</f>
        <v>1985</v>
      </c>
    </row>
    <row r="19" spans="1:2" s="10" customFormat="1" ht="31.5">
      <c r="A19" s="6" t="s">
        <v>14</v>
      </c>
      <c r="B19" s="7">
        <v>685</v>
      </c>
    </row>
    <row r="20" spans="1:2" s="10" customFormat="1" ht="32.25" customHeight="1">
      <c r="A20" s="6" t="s">
        <v>22</v>
      </c>
      <c r="B20" s="7">
        <v>1300</v>
      </c>
    </row>
    <row r="21" spans="1:2" s="10" customFormat="1">
      <c r="A21" s="8" t="s">
        <v>9</v>
      </c>
      <c r="B21" s="9">
        <f>B22</f>
        <v>597.4</v>
      </c>
    </row>
    <row r="22" spans="1:2" s="10" customFormat="1" ht="31.15" customHeight="1">
      <c r="A22" s="6" t="s">
        <v>11</v>
      </c>
      <c r="B22" s="7">
        <v>597.4</v>
      </c>
    </row>
    <row r="23" spans="1:2" s="1" customFormat="1">
      <c r="A23" s="8" t="s">
        <v>12</v>
      </c>
      <c r="B23" s="9">
        <f>B24</f>
        <v>5000</v>
      </c>
    </row>
    <row r="24" spans="1:2" s="2" customFormat="1" ht="31.5">
      <c r="A24" s="6" t="s">
        <v>30</v>
      </c>
      <c r="B24" s="7">
        <v>5000</v>
      </c>
    </row>
    <row r="25" spans="1:2" s="2" customFormat="1">
      <c r="A25" s="8" t="s">
        <v>6</v>
      </c>
      <c r="B25" s="17">
        <f>B26+B33+B34</f>
        <v>21491.850999999999</v>
      </c>
    </row>
    <row r="26" spans="1:2" s="10" customFormat="1" ht="19.149999999999999" customHeight="1">
      <c r="A26" s="6" t="s">
        <v>2</v>
      </c>
      <c r="B26" s="7">
        <f>B27+B28+B29+B30+B31+B32</f>
        <v>20661.5</v>
      </c>
    </row>
    <row r="27" spans="1:2" s="10" customFormat="1" ht="19.149999999999999" customHeight="1">
      <c r="A27" s="11" t="s">
        <v>19</v>
      </c>
      <c r="B27" s="7">
        <v>7560</v>
      </c>
    </row>
    <row r="28" spans="1:2" s="2" customFormat="1" ht="19.149999999999999" customHeight="1">
      <c r="A28" s="11" t="s">
        <v>15</v>
      </c>
      <c r="B28" s="12">
        <v>110</v>
      </c>
    </row>
    <row r="29" spans="1:2" s="2" customFormat="1" ht="19.149999999999999" customHeight="1">
      <c r="A29" s="11" t="s">
        <v>32</v>
      </c>
      <c r="B29" s="12">
        <v>500</v>
      </c>
    </row>
    <row r="30" spans="1:2" s="2" customFormat="1" ht="19.149999999999999" customHeight="1">
      <c r="A30" s="11" t="s">
        <v>23</v>
      </c>
      <c r="B30" s="12">
        <v>357.5</v>
      </c>
    </row>
    <row r="31" spans="1:2" s="2" customFormat="1" ht="19.149999999999999" customHeight="1">
      <c r="A31" s="11" t="s">
        <v>18</v>
      </c>
      <c r="B31" s="12">
        <v>650</v>
      </c>
    </row>
    <row r="32" spans="1:2" s="1" customFormat="1">
      <c r="A32" s="11" t="s">
        <v>10</v>
      </c>
      <c r="B32" s="12">
        <v>11484</v>
      </c>
    </row>
    <row r="33" spans="1:3">
      <c r="A33" s="6" t="s">
        <v>24</v>
      </c>
      <c r="B33" s="7">
        <v>20</v>
      </c>
    </row>
    <row r="34" spans="1:3">
      <c r="A34" s="6" t="s">
        <v>31</v>
      </c>
      <c r="B34" s="7">
        <v>810.351</v>
      </c>
    </row>
    <row r="35" spans="1:3">
      <c r="A35" s="8" t="s">
        <v>1</v>
      </c>
      <c r="B35" s="9">
        <f>B8+B18+B21+B23+B25</f>
        <v>35300</v>
      </c>
      <c r="C35" s="16"/>
    </row>
  </sheetData>
  <mergeCells count="1">
    <mergeCell ref="A1:B1"/>
  </mergeCells>
  <pageMargins left="0.51181102362204722" right="0.11811023622047245" top="0.55118110236220474" bottom="0.55118110236220474" header="0.31496062992125984" footer="0.31496062992125984"/>
  <pageSetup paperSize="9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2025-06-25T09:58:46Z</cp:lastPrinted>
  <dcterms:created xsi:type="dcterms:W3CDTF">2024-03-19T08:57:10Z</dcterms:created>
  <dcterms:modified xsi:type="dcterms:W3CDTF">2025-06-30T04:49:24Z</dcterms:modified>
</cp:coreProperties>
</file>